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serverapp\sgks\User\Неверова С.Г\ИНВЕСТИЦИОННЫЕ ПРОГРАММЫ\Инвестиционная программа ЭЭ\ИП ЭЭ СЖКС 2023-2027\"/>
    </mc:Choice>
  </mc:AlternateContent>
  <xr:revisionPtr revIDLastSave="0" documentId="13_ncr:1_{0569FFE2-9677-4790-8C46-340CF08DA7F0}" xr6:coauthVersionLast="46" xr6:coauthVersionMax="46" xr10:uidLastSave="{00000000-0000-0000-0000-000000000000}"/>
  <bookViews>
    <workbookView xWindow="-120" yWindow="-120" windowWidth="29040" windowHeight="15840" tabRatio="859"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Муравьева Татьяна Евгеньевна - Личное представление" guid="{0700C50E-0255-43BC-A856-952E5A2C46A7}" mergeInterval="0" personalView="1" maximized="1" windowWidth="1916" windowHeight="727" tabRatio="859" activeSheetId="3"/>
    <customWorkbookView name="Тарутина Анна Сергеевна - Личное представление" guid="{40B645DA-2361-498C-B73F-3A50DE4EB029}" mergeInterval="0" personalView="1" maximized="1" windowWidth="1916" windowHeight="855" tabRatio="859" activeSheetId="1"/>
  </customWorkbookViews>
</workbook>
</file>

<file path=xl/calcChain.xml><?xml version="1.0" encoding="utf-8"?>
<calcChain xmlns="http://schemas.openxmlformats.org/spreadsheetml/2006/main">
  <c r="B27" i="9" l="1"/>
  <c r="B22" i="9"/>
  <c r="A15" i="9"/>
  <c r="A12" i="9"/>
  <c r="B24" i="9"/>
  <c r="B21" i="9"/>
  <c r="A16" i="9"/>
  <c r="B14" i="9"/>
  <c r="A14" i="9"/>
  <c r="A13" i="9"/>
  <c r="B11" i="9"/>
  <c r="A11" i="9"/>
  <c r="A10" i="9"/>
  <c r="A9" i="9"/>
  <c r="B8" i="9"/>
  <c r="A8" i="9"/>
  <c r="A7" i="9"/>
  <c r="B6" i="9"/>
  <c r="A6" i="9"/>
  <c r="A5" i="9"/>
  <c r="C27" i="8"/>
  <c r="C33" i="8" s="1"/>
  <c r="A14" i="8"/>
  <c r="A11" i="8"/>
  <c r="A15" i="7"/>
  <c r="A12" i="7"/>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A11" i="2"/>
  <c r="A14" i="1"/>
  <c r="C32" i="1"/>
  <c r="B23" i="6"/>
  <c r="A7" i="6"/>
  <c r="A8" i="3"/>
  <c r="A8" i="2"/>
  <c r="B19" i="6"/>
  <c r="B20" i="6"/>
  <c r="A13" i="6"/>
  <c r="A10" i="6"/>
  <c r="A14" i="3"/>
  <c r="A11" i="3"/>
  <c r="A14" i="2"/>
  <c r="K35" i="8" l="1"/>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<sst xmlns="http://schemas.openxmlformats.org/spreadsheetml/2006/main" count="524" uniqueCount="294">
  <si>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</si>
  <si>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</si>
  <si>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</si>
  <si>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</si>
  <si>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</si>
  <si>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</si>
  <si>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</si>
  <si>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</si>
  <si>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</si>
  <si>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</si>
  <si>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</si>
  <si>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</si>
  <si>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</si>
  <si>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</si>
  <si>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</si>
  <si>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</si>
  <si>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</si>
  <si>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</si>
  <si>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</si>
  <si>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</si>
  <si>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</si>
  <si>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</si>
  <si>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</si>
  <si>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</si>
  <si>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</si>
  <si>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</si>
  <si>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</si>
  <si>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</si>
  <si>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</si>
  <si>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</si>
  <si>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</si>
  <si>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</si>
  <si>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</si>
  <si>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</si>
  <si>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</si>
  <si>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</si>
  <si>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</si>
  <si>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</si>
  <si>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</si>
  <si>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</si>
  <si>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</si>
  <si>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</si>
  <si>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</si>
  <si>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</si>
  <si>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</si>
  <si>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</si>
  <si>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</si>
  <si>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</si>
  <si>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</si>
  <si>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</si>
  <si>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</si>
  <si>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</si>
  <si>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</si>
  <si>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</si>
  <si>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</si>
  <si>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</si>
  <si>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</si>
  <si>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</si>
  <si>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</si>
  <si>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</si>
  <si>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</si>
  <si>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</si>
  <si>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</si>
  <si>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</si>
  <si>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</si>
  <si>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</si>
  <si>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</si>
  <si>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</si>
  <si>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</si>
  <si>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</si>
  <si>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</si>
  <si>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</si>
  <si>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</si>
  <si>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</si>
  <si>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</si>
  <si>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</si>
  <si>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</si>
  <si>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</si>
  <si>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</si>
  <si>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</si>
  <si>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</si>
  <si>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</si>
  <si>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</si>
  <si>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</si>
  <si>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</si>
  <si>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</si>
  <si>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</si>
  <si>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</si>
  <si>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</si>
  <si>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</si>
  <si>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</si>
  <si>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</si>
  <si>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</si>
  <si>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</si>
  <si>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</si>
  <si>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</si>
  <si>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</si>
  <si>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</si>
  <si>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</si>
  <si>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</si>
  <si>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</si>
  <si>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</si>
  <si>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</si>
  <si>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</si>
  <si>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</si>
  <si>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</si>
  <si>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</si>
  <si>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</si>
  <si>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</si>
  <si>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</si>
  <si>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</si>
  <si>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</si>
  <si>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</si>
  <si>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</si>
  <si>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</si>
  <si>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</si>
  <si>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</si>
  <si>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</si>
  <si>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</si>
  <si>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</si>
  <si>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</si>
  <si>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</si>
  <si>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</si>
  <si>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</si>
  <si>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</si>
  <si>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</si>
  <si>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</si>
  <si>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</si>
  <si>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</si>
  <si>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</si>
  <si>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</si>
  <si>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</si>
  <si>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</si>
  <si>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</si>
  <si>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</si>
  <si>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</si>
  <si>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</si>
  <si>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</si>
  <si>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</si>
  <si>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</si>
  <si>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</si>
  <si>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</si>
  <si>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</si>
  <si>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</si>
  <si>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</si>
  <si>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</si>
  <si>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</si>
  <si>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</si>
  <si>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</si>
  <si>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</si>
  <si>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</si>
  <si>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</si>
  <si>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</si>
  <si>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</si>
  <si>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</si>
  <si>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</si>
  <si>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</si>
  <si>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</si>
  <si>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</si>
  <si>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</si>
  <si>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</si>
  <si>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</si>
  <si>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</si>
  <si>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</si>
  <si>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</si>
  <si>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</si>
  <si>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</si>
  <si>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</si>
  <si>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</si>
  <si>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</si>
  <si>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</si>
  <si>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</si>
  <si>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</si>
  <si>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</si>
  <si>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</si>
  <si>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</si>
  <si>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</si>
  <si>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</si>
  <si>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</si>
  <si>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</si>
  <si>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</si>
  <si>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</si>
  <si>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</si>
  <si>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</si>
  <si>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</si>
  <si>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</si>
  <si>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</si>
  <si>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</si>
  <si>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</si>
  <si>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</si>
  <si>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</si>
  <si>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</si>
  <si>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</si>
  <si>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</si>
  <si>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</si>
  <si>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</si>
  <si>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</si>
  <si>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</si>
  <si>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</si>
  <si>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</si>
  <si>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</si>
  <si>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</si>
  <si>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</si>
  <si>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</si>
  <si>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</si>
  <si>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</si>
  <si>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</si>
  <si>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</si>
  <si>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</si>
  <si>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</si>
  <si>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</si>
  <si>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</si>
  <si>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</si>
  <si>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</si>
  <si>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</si>
  <si>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</si>
  <si>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</si>
  <si>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</si>
  <si>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</si>
  <si>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</si>
  <si>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</si>
  <si>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</si>
  <si>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</si>
  <si>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</si>
  <si>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</si>
  <si>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</si>
  <si>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</si>
  <si>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</si>
  <si>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</si>
  <si>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</si>
  <si>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</si>
  <si>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</si>
  <si>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</si>
  <si>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</si>
  <si>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</si>
  <si>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</si>
  <si>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</si>
  <si>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</si>
  <si>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</si>
  <si>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</si>
  <si>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</si>
  <si>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</si>
  <si>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</si>
  <si>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</si>
  <si>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</si>
  <si>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</si>
  <si>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</si>
  <si>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</si>
  <si>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</si>
  <si>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</si>
  <si>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</si>
  <si>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</si>
  <si>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</si>
  <si>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</si>
  <si>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</si>
  <si>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</si>
  <si>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</si>
  <si>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</si>
  <si>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</si>
  <si>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</si>
  <si>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</si>
  <si>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</si>
  <si>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</si>
  <si>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</si>
  <si>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</si>
  <si>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</si>
  <si>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</si>
  <si>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</si>
  <si>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</si>
  <si>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</si>
  <si>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</si>
  <si>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</si>
  <si>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</si>
  <si>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</si>
  <si>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</si>
  <si>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</si>
  <si>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</si>
  <si>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</si>
  <si>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</si>
  <si>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</si>
  <si>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</si>
  <si>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</si>
  <si>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</si>
  <si>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</si>
  <si>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</si>
  <si>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</si>
  <si>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</si>
  <si>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</si>
  <si>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</si>
  <si>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</si>
  <si>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</si>
  <si>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</si>
  <si>
    <t>N_ЗР.3</t>
  </si>
  <si>
    <t xml:space="preserve">МР ЗР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</si>
</sst>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4">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center"/>
    </xf>
    <xf numFmtId="0" fontId="26"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8" fillId="0" borderId="0" xfId="41" applyFont="1" applyAlignment="1">
      <alignment horizont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55;&#1072;&#1089;&#1087;&#1086;&#1088;&#1090;&#1072;%20&#1080;&#1085;&#1074;&#1077;&#1089;&#1090;&#1080;&#1094;&#1080;&#1086;&#1085;&#1085;&#1099;&#1093;%20&#1087;&#1088;&#1086;&#1077;&#1082;&#1090;&#1086;&#1074;\&#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6">
          <cell r="D6" t="str">
            <v>Монтаж ограждения ДЭС п. Нельмин-Нос</v>
          </cell>
          <cell r="H6">
            <v>9.230335199999999</v>
          </cell>
          <cell r="M6">
            <v>9.5626272671999999</v>
          </cell>
        </row>
      </sheetData>
      <sheetData sheetId="4"/>
      <sheetData sheetId="5"/>
      <sheetData sheetId="6"/>
      <sheetData sheetId="7"/>
      <sheetData sheetId="8"/>
      <sheetData sheetId="9"/>
      <sheetData sheetId="10"/>
      <sheetData sheetId="11"/>
      <sheetData sheetId="12"/>
      <sheetData sheetId="13"/>
      <sheetData sheetId="14"/>
      <sheetData sheetId="15">
        <row r="32">
          <cell r="F32" t="str">
            <v>МО "Малоземельский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tabSelected="1" view="pageBreakPreview" topLeftCell="A13" zoomScale="85" zoomScaleNormal="100" zoomScaleSheetLayoutView="85" workbookViewId="0">
      <selection activeCell="C26" sqref="C26"/>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89" t="s">
        <v>5</v>
      </c>
      <c r="B6" s="189"/>
      <c r="C6" s="189"/>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0" t="s">
        <v>166</v>
      </c>
      <c r="B8" s="190"/>
      <c r="C8" s="190"/>
      <c r="D8" s="63"/>
      <c r="E8" s="63"/>
      <c r="F8" s="63"/>
      <c r="G8" s="63"/>
      <c r="H8" s="63"/>
      <c r="I8" s="62"/>
      <c r="J8" s="62"/>
      <c r="K8" s="62"/>
      <c r="L8" s="62"/>
      <c r="M8" s="62"/>
      <c r="N8" s="62"/>
      <c r="O8" s="62"/>
      <c r="P8" s="62"/>
      <c r="Q8" s="62"/>
      <c r="R8" s="62"/>
      <c r="S8" s="62"/>
      <c r="T8" s="62"/>
      <c r="U8" s="62"/>
      <c r="V8" s="62"/>
    </row>
    <row r="9" spans="1:22" s="84" customFormat="1" ht="18.75" x14ac:dyDescent="0.25">
      <c r="A9" s="191" t="s">
        <v>4</v>
      </c>
      <c r="B9" s="191"/>
      <c r="C9" s="191"/>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2" t="s">
        <v>292</v>
      </c>
      <c r="B11" s="192"/>
      <c r="C11" s="192"/>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1" t="s">
        <v>3</v>
      </c>
      <c r="B12" s="191"/>
      <c r="C12" s="191"/>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8" t="str">
        <f>[1]Мероприятия!$D$6</f>
        <v>Монтаж ограждения ДЭС п. Нельмин-Нос</v>
      </c>
      <c r="B14" s="188"/>
      <c r="C14" s="188"/>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3" t="s">
        <v>147</v>
      </c>
      <c r="B17" s="184"/>
      <c r="C17" s="184"/>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5"/>
      <c r="B22" s="186"/>
      <c r="C22" s="187"/>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65" t="s">
        <v>293</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5"/>
      <c r="B31" s="186"/>
      <c r="C31" s="187"/>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[1]Мероприятия!$M$6</f>
        <v>9.5626272671999999</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1"/>
    </customSheetView>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1" sqref="C21: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89" t="s">
        <v>5</v>
      </c>
      <c r="B6" s="189"/>
      <c r="C6" s="189"/>
      <c r="D6" s="62"/>
      <c r="E6" s="62"/>
      <c r="F6" s="62"/>
      <c r="G6" s="62"/>
      <c r="H6" s="62"/>
      <c r="I6" s="62"/>
      <c r="J6" s="62"/>
      <c r="K6" s="62"/>
      <c r="L6" s="62"/>
      <c r="M6" s="62"/>
      <c r="N6" s="62"/>
      <c r="O6" s="62"/>
      <c r="P6" s="62"/>
      <c r="Q6" s="62"/>
      <c r="R6" s="62"/>
      <c r="S6" s="62"/>
      <c r="T6" s="62"/>
      <c r="U6" s="62"/>
    </row>
    <row r="7" spans="1:21" s="10" customFormat="1" ht="18.75" x14ac:dyDescent="0.2">
      <c r="A7" s="189"/>
      <c r="B7" s="189"/>
      <c r="C7" s="189"/>
      <c r="D7" s="59"/>
      <c r="E7" s="59"/>
      <c r="F7" s="59"/>
      <c r="G7" s="59"/>
      <c r="H7" s="62"/>
      <c r="I7" s="62"/>
      <c r="J7" s="62"/>
      <c r="K7" s="62"/>
      <c r="L7" s="62"/>
      <c r="M7" s="62"/>
      <c r="N7" s="62"/>
      <c r="O7" s="62"/>
      <c r="P7" s="62"/>
      <c r="Q7" s="62"/>
      <c r="R7" s="62"/>
      <c r="S7" s="62"/>
      <c r="T7" s="62"/>
      <c r="U7" s="62"/>
    </row>
    <row r="8" spans="1:21" s="10" customFormat="1" ht="18.75" x14ac:dyDescent="0.2">
      <c r="A8" s="193" t="str">
        <f>'1. паспорт местоположение'!A8:C8</f>
        <v>МП ЗР "Севержилкомсервис"</v>
      </c>
      <c r="B8" s="193"/>
      <c r="C8" s="193"/>
      <c r="D8" s="63"/>
      <c r="E8" s="63"/>
      <c r="F8" s="63"/>
      <c r="G8" s="63"/>
      <c r="H8" s="62"/>
      <c r="I8" s="62"/>
      <c r="J8" s="62"/>
      <c r="K8" s="62"/>
      <c r="L8" s="62"/>
      <c r="M8" s="62"/>
      <c r="N8" s="62"/>
      <c r="O8" s="62"/>
      <c r="P8" s="62"/>
      <c r="Q8" s="62"/>
      <c r="R8" s="62"/>
      <c r="S8" s="62"/>
      <c r="T8" s="62"/>
      <c r="U8" s="62"/>
    </row>
    <row r="9" spans="1:21" s="10" customFormat="1" ht="18.75" x14ac:dyDescent="0.2">
      <c r="A9" s="191" t="s">
        <v>4</v>
      </c>
      <c r="B9" s="191"/>
      <c r="C9" s="191"/>
      <c r="D9" s="61"/>
      <c r="E9" s="61"/>
      <c r="F9" s="61"/>
      <c r="G9" s="61"/>
      <c r="H9" s="62"/>
      <c r="I9" s="62"/>
      <c r="J9" s="62"/>
      <c r="K9" s="62"/>
      <c r="L9" s="62"/>
      <c r="M9" s="62"/>
      <c r="N9" s="62"/>
      <c r="O9" s="62"/>
      <c r="P9" s="62"/>
      <c r="Q9" s="62"/>
      <c r="R9" s="62"/>
      <c r="S9" s="62"/>
      <c r="T9" s="62"/>
      <c r="U9" s="62"/>
    </row>
    <row r="10" spans="1:21" s="10" customFormat="1" ht="18.75" x14ac:dyDescent="0.2">
      <c r="A10" s="189"/>
      <c r="B10" s="189"/>
      <c r="C10" s="189"/>
      <c r="D10" s="59"/>
      <c r="E10" s="59"/>
      <c r="F10" s="59"/>
      <c r="G10" s="59"/>
      <c r="H10" s="62"/>
      <c r="I10" s="62"/>
      <c r="J10" s="62"/>
      <c r="K10" s="62"/>
      <c r="L10" s="62"/>
      <c r="M10" s="62"/>
      <c r="N10" s="62"/>
      <c r="O10" s="62"/>
      <c r="P10" s="62"/>
      <c r="Q10" s="62"/>
      <c r="R10" s="62"/>
      <c r="S10" s="62"/>
      <c r="T10" s="62"/>
      <c r="U10" s="62"/>
    </row>
    <row r="11" spans="1:21" s="10" customFormat="1" ht="18.75" x14ac:dyDescent="0.2">
      <c r="A11" s="193" t="str">
        <f>'1. паспорт местоположение'!A11:C11</f>
        <v>N_ЗР.3</v>
      </c>
      <c r="B11" s="193"/>
      <c r="C11" s="193"/>
      <c r="D11" s="63"/>
      <c r="E11" s="63"/>
      <c r="F11" s="63"/>
      <c r="G11" s="63"/>
      <c r="H11" s="62"/>
      <c r="I11" s="62"/>
      <c r="J11" s="62"/>
      <c r="K11" s="62"/>
      <c r="L11" s="62"/>
      <c r="M11" s="62"/>
      <c r="N11" s="62"/>
      <c r="O11" s="62"/>
      <c r="P11" s="62"/>
      <c r="Q11" s="62"/>
      <c r="R11" s="62"/>
      <c r="S11" s="62"/>
      <c r="T11" s="62"/>
      <c r="U11" s="62"/>
    </row>
    <row r="12" spans="1:21" s="10" customFormat="1" ht="18.75" x14ac:dyDescent="0.2">
      <c r="A12" s="191" t="s">
        <v>3</v>
      </c>
      <c r="B12" s="191"/>
      <c r="C12" s="191"/>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3" t="str">
        <f>'1. паспорт местоположение'!A14:C14</f>
        <v>Монтаж ограждения ДЭС п. Нельмин-Нос</v>
      </c>
      <c r="B14" s="193"/>
      <c r="C14" s="193"/>
      <c r="D14" s="63"/>
      <c r="E14" s="63"/>
      <c r="F14" s="63"/>
      <c r="G14" s="63"/>
      <c r="H14" s="63"/>
      <c r="I14" s="63"/>
      <c r="J14" s="63"/>
      <c r="K14" s="63"/>
      <c r="L14" s="63"/>
      <c r="M14" s="63"/>
      <c r="N14" s="63"/>
      <c r="O14" s="63"/>
      <c r="P14" s="63"/>
      <c r="Q14" s="63"/>
      <c r="R14" s="63"/>
      <c r="S14" s="63"/>
      <c r="T14" s="63"/>
      <c r="U14" s="63"/>
    </row>
    <row r="15" spans="1:21"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row>
    <row r="16" spans="1:21" s="2" customFormat="1" ht="18.75" x14ac:dyDescent="0.2">
      <c r="A16" s="195"/>
      <c r="B16" s="195"/>
      <c r="C16" s="195"/>
      <c r="D16" s="3"/>
      <c r="E16" s="3"/>
      <c r="F16" s="3"/>
      <c r="G16" s="3"/>
      <c r="H16" s="3"/>
      <c r="I16" s="3"/>
      <c r="J16" s="3"/>
      <c r="K16" s="3"/>
      <c r="L16" s="3"/>
      <c r="M16" s="3"/>
      <c r="N16" s="3"/>
      <c r="O16" s="3"/>
      <c r="P16" s="3"/>
      <c r="Q16" s="3"/>
      <c r="R16" s="3"/>
    </row>
    <row r="17" spans="1:21" s="2" customFormat="1" ht="18.75" x14ac:dyDescent="0.2">
      <c r="A17" s="183" t="s">
        <v>159</v>
      </c>
      <c r="B17" s="183"/>
      <c r="C17" s="183"/>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1"/>
    </customSheetView>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3:C13"/>
    <mergeCell ref="A14:C14"/>
    <mergeCell ref="A15:C15"/>
    <mergeCell ref="A16:C16"/>
    <mergeCell ref="A17:C17"/>
    <mergeCell ref="A11:C11"/>
    <mergeCell ref="A12:C12"/>
    <mergeCell ref="A6:C6"/>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89" t="s">
        <v>5</v>
      </c>
      <c r="B6" s="189"/>
      <c r="C6" s="189"/>
      <c r="D6" s="189"/>
      <c r="E6" s="189"/>
      <c r="F6" s="189"/>
      <c r="G6" s="189"/>
      <c r="H6" s="189"/>
      <c r="I6" s="189"/>
      <c r="J6" s="189"/>
      <c r="K6" s="189"/>
      <c r="L6" s="189"/>
      <c r="M6" s="62"/>
      <c r="N6" s="62"/>
      <c r="O6" s="62"/>
      <c r="P6" s="62"/>
      <c r="Q6" s="62"/>
      <c r="R6" s="62"/>
      <c r="S6" s="62"/>
      <c r="T6" s="62"/>
      <c r="U6" s="62"/>
      <c r="V6" s="62"/>
      <c r="W6" s="62"/>
    </row>
    <row r="7" spans="1:23" s="10" customFormat="1" ht="18.75" x14ac:dyDescent="0.2">
      <c r="A7" s="189"/>
      <c r="B7" s="189"/>
      <c r="C7" s="189"/>
      <c r="D7" s="189"/>
      <c r="E7" s="189"/>
      <c r="F7" s="189"/>
      <c r="G7" s="189"/>
      <c r="H7" s="189"/>
      <c r="I7" s="189"/>
      <c r="J7" s="189"/>
      <c r="K7" s="189"/>
      <c r="L7" s="189"/>
      <c r="M7" s="62"/>
      <c r="N7" s="62"/>
      <c r="O7" s="62"/>
      <c r="P7" s="62"/>
      <c r="Q7" s="62"/>
      <c r="R7" s="62"/>
      <c r="S7" s="62"/>
      <c r="T7" s="62"/>
      <c r="U7" s="62"/>
      <c r="V7" s="62"/>
      <c r="W7" s="62"/>
    </row>
    <row r="8" spans="1:23" s="10" customFormat="1" ht="18.75" x14ac:dyDescent="0.2">
      <c r="A8" s="193" t="str">
        <f>'1. паспорт местоположение'!A8:C8</f>
        <v>МП ЗР "Севержилкомсервис"</v>
      </c>
      <c r="B8" s="193"/>
      <c r="C8" s="193"/>
      <c r="D8" s="193"/>
      <c r="E8" s="193"/>
      <c r="F8" s="193"/>
      <c r="G8" s="193"/>
      <c r="H8" s="193"/>
      <c r="I8" s="193"/>
      <c r="J8" s="193"/>
      <c r="K8" s="193"/>
      <c r="L8" s="193"/>
      <c r="M8" s="62"/>
      <c r="N8" s="62"/>
      <c r="O8" s="62"/>
      <c r="P8" s="62"/>
      <c r="Q8" s="62"/>
      <c r="R8" s="62"/>
      <c r="S8" s="62"/>
      <c r="T8" s="62"/>
      <c r="U8" s="62"/>
      <c r="V8" s="62"/>
      <c r="W8" s="62"/>
    </row>
    <row r="9" spans="1:23" s="10" customFormat="1" ht="18.75" x14ac:dyDescent="0.2">
      <c r="A9" s="191" t="s">
        <v>4</v>
      </c>
      <c r="B9" s="191"/>
      <c r="C9" s="191"/>
      <c r="D9" s="191"/>
      <c r="E9" s="191"/>
      <c r="F9" s="191"/>
      <c r="G9" s="191"/>
      <c r="H9" s="191"/>
      <c r="I9" s="191"/>
      <c r="J9" s="191"/>
      <c r="K9" s="191"/>
      <c r="L9" s="191"/>
      <c r="M9" s="62"/>
      <c r="N9" s="62"/>
      <c r="O9" s="62"/>
      <c r="P9" s="62"/>
      <c r="Q9" s="62"/>
      <c r="R9" s="62"/>
      <c r="S9" s="62"/>
      <c r="T9" s="62"/>
      <c r="U9" s="62"/>
      <c r="V9" s="62"/>
      <c r="W9" s="62"/>
    </row>
    <row r="10" spans="1:23" s="10" customFormat="1" ht="18.75" x14ac:dyDescent="0.2">
      <c r="A10" s="189"/>
      <c r="B10" s="189"/>
      <c r="C10" s="189"/>
      <c r="D10" s="189"/>
      <c r="E10" s="189"/>
      <c r="F10" s="189"/>
      <c r="G10" s="189"/>
      <c r="H10" s="189"/>
      <c r="I10" s="189"/>
      <c r="J10" s="189"/>
      <c r="K10" s="189"/>
      <c r="L10" s="189"/>
      <c r="M10" s="62"/>
      <c r="N10" s="62"/>
      <c r="O10" s="62"/>
      <c r="P10" s="62"/>
      <c r="Q10" s="62"/>
      <c r="R10" s="62"/>
      <c r="S10" s="62"/>
      <c r="T10" s="62"/>
      <c r="U10" s="62"/>
      <c r="V10" s="62"/>
      <c r="W10" s="62"/>
    </row>
    <row r="11" spans="1:23" s="10" customFormat="1" ht="18.75" x14ac:dyDescent="0.2">
      <c r="A11" s="193" t="str">
        <f>'1. паспорт местоположение'!A11:C11</f>
        <v>N_ЗР.3</v>
      </c>
      <c r="B11" s="193"/>
      <c r="C11" s="193"/>
      <c r="D11" s="193"/>
      <c r="E11" s="193"/>
      <c r="F11" s="193"/>
      <c r="G11" s="193"/>
      <c r="H11" s="193"/>
      <c r="I11" s="193"/>
      <c r="J11" s="193"/>
      <c r="K11" s="193"/>
      <c r="L11" s="193"/>
      <c r="M11" s="62"/>
      <c r="N11" s="62"/>
      <c r="O11" s="62"/>
      <c r="P11" s="62"/>
      <c r="Q11" s="62"/>
      <c r="R11" s="62"/>
      <c r="S11" s="62"/>
      <c r="T11" s="62"/>
      <c r="U11" s="62"/>
      <c r="V11" s="62"/>
      <c r="W11" s="62"/>
    </row>
    <row r="12" spans="1:23" s="10" customFormat="1" ht="18.75" x14ac:dyDescent="0.2">
      <c r="A12" s="191" t="s">
        <v>3</v>
      </c>
      <c r="B12" s="191"/>
      <c r="C12" s="191"/>
      <c r="D12" s="191"/>
      <c r="E12" s="191"/>
      <c r="F12" s="191"/>
      <c r="G12" s="191"/>
      <c r="H12" s="191"/>
      <c r="I12" s="191"/>
      <c r="J12" s="191"/>
      <c r="K12" s="191"/>
      <c r="L12" s="191"/>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3" t="str">
        <f>'1. паспорт местоположение'!A14:C14</f>
        <v>Монтаж ограждения ДЭС п. Нельмин-Нос</v>
      </c>
      <c r="B14" s="193"/>
      <c r="C14" s="193"/>
      <c r="D14" s="193"/>
      <c r="E14" s="193"/>
      <c r="F14" s="193"/>
      <c r="G14" s="193"/>
      <c r="H14" s="193"/>
      <c r="I14" s="193"/>
      <c r="J14" s="193"/>
      <c r="K14" s="193"/>
      <c r="L14" s="193"/>
      <c r="M14" s="63"/>
      <c r="N14" s="63"/>
      <c r="O14" s="63"/>
      <c r="P14" s="63"/>
      <c r="Q14" s="63"/>
      <c r="R14" s="63"/>
      <c r="S14" s="63"/>
      <c r="T14" s="63"/>
      <c r="U14" s="63"/>
      <c r="V14" s="63"/>
      <c r="W14" s="63"/>
    </row>
    <row r="15" spans="1:23" s="2" customFormat="1" ht="15.75" x14ac:dyDescent="0.2">
      <c r="A15" s="191" t="s">
        <v>2</v>
      </c>
      <c r="B15" s="191"/>
      <c r="C15" s="191"/>
      <c r="D15" s="191"/>
      <c r="E15" s="191"/>
      <c r="F15" s="191"/>
      <c r="G15" s="191"/>
      <c r="H15" s="191"/>
      <c r="I15" s="191"/>
      <c r="J15" s="191"/>
      <c r="K15" s="191"/>
      <c r="L15" s="191"/>
      <c r="M15" s="61"/>
      <c r="N15" s="61"/>
      <c r="O15" s="61"/>
      <c r="P15" s="61"/>
      <c r="Q15" s="61"/>
      <c r="R15" s="61"/>
      <c r="S15" s="61"/>
      <c r="T15" s="61"/>
      <c r="U15" s="61"/>
      <c r="V15" s="61"/>
      <c r="W15" s="61"/>
    </row>
    <row r="16" spans="1:23" s="2" customFormat="1" ht="18.75" x14ac:dyDescent="0.2">
      <c r="A16" s="195"/>
      <c r="B16" s="195"/>
      <c r="C16" s="195"/>
      <c r="D16" s="195"/>
      <c r="E16" s="195"/>
      <c r="F16" s="195"/>
      <c r="G16" s="195"/>
      <c r="H16" s="195"/>
      <c r="I16" s="195"/>
      <c r="J16" s="195"/>
      <c r="K16" s="195"/>
      <c r="L16" s="195"/>
      <c r="M16" s="3"/>
      <c r="N16" s="3"/>
      <c r="O16" s="3"/>
      <c r="P16" s="3"/>
      <c r="Q16" s="3"/>
      <c r="R16" s="3"/>
      <c r="S16" s="3"/>
      <c r="T16" s="3"/>
    </row>
    <row r="17" spans="1:23" s="2" customFormat="1" ht="80.25" customHeight="1" x14ac:dyDescent="0.2">
      <c r="A17" s="196" t="s">
        <v>160</v>
      </c>
      <c r="B17" s="196"/>
      <c r="C17" s="196"/>
      <c r="D17" s="196"/>
      <c r="E17" s="196"/>
      <c r="F17" s="196"/>
      <c r="G17" s="196"/>
      <c r="H17" s="196"/>
      <c r="I17" s="196"/>
      <c r="J17" s="196"/>
      <c r="K17" s="196"/>
      <c r="L17" s="196"/>
      <c r="M17" s="5"/>
      <c r="N17" s="5"/>
      <c r="O17" s="5"/>
      <c r="P17" s="5"/>
      <c r="Q17" s="5"/>
      <c r="R17" s="5"/>
      <c r="S17" s="5"/>
      <c r="T17" s="5"/>
      <c r="U17" s="5"/>
      <c r="V17" s="5"/>
      <c r="W17" s="5"/>
    </row>
    <row r="18" spans="1:23" s="2" customFormat="1" ht="77.25" customHeight="1" x14ac:dyDescent="0.2">
      <c r="A18" s="197" t="s">
        <v>1</v>
      </c>
      <c r="B18" s="197" t="s">
        <v>38</v>
      </c>
      <c r="C18" s="197" t="s">
        <v>37</v>
      </c>
      <c r="D18" s="197" t="s">
        <v>29</v>
      </c>
      <c r="E18" s="198" t="s">
        <v>36</v>
      </c>
      <c r="F18" s="199"/>
      <c r="G18" s="199"/>
      <c r="H18" s="199"/>
      <c r="I18" s="200"/>
      <c r="J18" s="198" t="s">
        <v>35</v>
      </c>
      <c r="K18" s="199"/>
      <c r="L18" s="199"/>
      <c r="M18" s="200"/>
      <c r="N18" s="3"/>
      <c r="O18" s="3"/>
      <c r="P18" s="3"/>
      <c r="Q18" s="3"/>
      <c r="R18" s="3"/>
      <c r="S18" s="3"/>
      <c r="T18" s="3"/>
    </row>
    <row r="19" spans="1:23" s="2" customFormat="1" ht="64.150000000000006" customHeight="1" x14ac:dyDescent="0.2">
      <c r="A19" s="197"/>
      <c r="B19" s="197"/>
      <c r="C19" s="197"/>
      <c r="D19" s="197"/>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1"/>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2"/>
    </customSheetView>
  </customSheetViews>
  <mergeCells count="18">
    <mergeCell ref="A12:L12"/>
    <mergeCell ref="A13:L13"/>
    <mergeCell ref="A14:L14"/>
    <mergeCell ref="A6:L6"/>
    <mergeCell ref="A7:L7"/>
    <mergeCell ref="A8:L8"/>
    <mergeCell ref="A9:L9"/>
    <mergeCell ref="A10:L10"/>
    <mergeCell ref="A11:L11"/>
    <mergeCell ref="A15:L15"/>
    <mergeCell ref="A17:L17"/>
    <mergeCell ref="A18:A19"/>
    <mergeCell ref="B18:B19"/>
    <mergeCell ref="C18:C19"/>
    <mergeCell ref="D18:D19"/>
    <mergeCell ref="E18:I18"/>
    <mergeCell ref="J18:M18"/>
    <mergeCell ref="A16:L16"/>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46"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02" t="str">
        <f>'[2]1. паспорт местоположение'!A2</f>
        <v>Год раскрытия информации: 2021 год</v>
      </c>
      <c r="B5" s="202"/>
      <c r="C5" s="202"/>
      <c r="D5" s="202"/>
      <c r="E5" s="202"/>
      <c r="F5" s="202"/>
      <c r="G5" s="202"/>
      <c r="H5" s="202"/>
      <c r="I5" s="202"/>
      <c r="J5" s="202"/>
      <c r="K5" s="202"/>
      <c r="L5" s="20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03" t="str">
        <f>'[2]1. паспорт местоположение'!A4</f>
        <v xml:space="preserve">Паспорт инвестиционного проекта </v>
      </c>
      <c r="B7" s="203"/>
      <c r="C7" s="203"/>
      <c r="D7" s="203"/>
      <c r="E7" s="203"/>
      <c r="F7" s="203"/>
      <c r="G7" s="203"/>
      <c r="H7" s="203"/>
      <c r="I7" s="203"/>
      <c r="J7" s="203"/>
      <c r="K7" s="203"/>
      <c r="L7" s="203"/>
    </row>
    <row r="8" spans="1:44" x14ac:dyDescent="0.25">
      <c r="A8" s="203">
        <f>'[2]1. паспорт местоположение'!A5</f>
        <v>0</v>
      </c>
      <c r="B8" s="203"/>
      <c r="C8" s="203"/>
      <c r="D8" s="203"/>
      <c r="E8" s="203"/>
      <c r="F8" s="203"/>
      <c r="G8" s="203"/>
      <c r="H8" s="203"/>
      <c r="I8" s="203"/>
      <c r="J8" s="203"/>
      <c r="K8" s="203"/>
      <c r="L8" s="203"/>
    </row>
    <row r="9" spans="1:44" x14ac:dyDescent="0.25">
      <c r="A9" s="190" t="str">
        <f>'[2]1. паспорт местоположение'!A6</f>
        <v>МП ЗР "Севержилкомсервис"</v>
      </c>
      <c r="B9" s="190"/>
      <c r="C9" s="190"/>
      <c r="D9" s="190"/>
      <c r="E9" s="190"/>
      <c r="F9" s="190"/>
      <c r="G9" s="190"/>
      <c r="H9" s="190"/>
      <c r="I9" s="190"/>
      <c r="J9" s="190"/>
      <c r="K9" s="190"/>
      <c r="L9" s="190"/>
    </row>
    <row r="10" spans="1:44" x14ac:dyDescent="0.25">
      <c r="A10" s="191" t="str">
        <f>'[2]1. паспорт местоположение'!A7</f>
        <v xml:space="preserve">         (фирменное наименование субъекта электроэнергетики)</v>
      </c>
      <c r="B10" s="191"/>
      <c r="C10" s="191"/>
      <c r="D10" s="191"/>
      <c r="E10" s="191"/>
      <c r="F10" s="191"/>
      <c r="G10" s="191"/>
      <c r="H10" s="191"/>
      <c r="I10" s="191"/>
      <c r="J10" s="191"/>
      <c r="K10" s="191"/>
      <c r="L10" s="191"/>
    </row>
    <row r="11" spans="1:44" x14ac:dyDescent="0.25">
      <c r="A11" s="203">
        <f>'[2]1. паспорт местоположение'!A8</f>
        <v>0</v>
      </c>
      <c r="B11" s="203"/>
      <c r="C11" s="203"/>
      <c r="D11" s="203"/>
      <c r="E11" s="203"/>
      <c r="F11" s="203"/>
      <c r="G11" s="203"/>
      <c r="H11" s="203"/>
      <c r="I11" s="203"/>
      <c r="J11" s="203"/>
      <c r="K11" s="203"/>
      <c r="L11" s="203"/>
    </row>
    <row r="12" spans="1:44" x14ac:dyDescent="0.25">
      <c r="A12" s="190" t="str">
        <f>'1. паспорт местоположение'!A11:C11</f>
        <v>N_ЗР.3</v>
      </c>
      <c r="B12" s="190"/>
      <c r="C12" s="190"/>
      <c r="D12" s="190"/>
      <c r="E12" s="190"/>
      <c r="F12" s="190"/>
      <c r="G12" s="190"/>
      <c r="H12" s="190"/>
      <c r="I12" s="190"/>
      <c r="J12" s="190"/>
      <c r="K12" s="190"/>
      <c r="L12" s="190"/>
    </row>
    <row r="13" spans="1:44" x14ac:dyDescent="0.25">
      <c r="A13" s="191" t="str">
        <f>'[2]1. паспорт местоположение'!A10</f>
        <v xml:space="preserve">         (идентификатор инвестиционного проекта)</v>
      </c>
      <c r="B13" s="191"/>
      <c r="C13" s="191"/>
      <c r="D13" s="191"/>
      <c r="E13" s="191"/>
      <c r="F13" s="191"/>
      <c r="G13" s="191"/>
      <c r="H13" s="191"/>
      <c r="I13" s="191"/>
      <c r="J13" s="191"/>
      <c r="K13" s="191"/>
      <c r="L13" s="191"/>
    </row>
    <row r="14" spans="1:44" x14ac:dyDescent="0.25">
      <c r="A14" s="191">
        <f>'[2]1. паспорт местоположение'!A11</f>
        <v>0</v>
      </c>
      <c r="B14" s="191"/>
      <c r="C14" s="191"/>
      <c r="D14" s="191"/>
      <c r="E14" s="191"/>
      <c r="F14" s="191"/>
      <c r="G14" s="191"/>
      <c r="H14" s="191"/>
      <c r="I14" s="191"/>
      <c r="J14" s="191"/>
      <c r="K14" s="191"/>
      <c r="L14" s="191"/>
    </row>
    <row r="15" spans="1:44" x14ac:dyDescent="0.25">
      <c r="A15" s="190" t="str">
        <f>'1. паспорт местоположение'!A14:C14</f>
        <v>Монтаж ограждения ДЭС п. Нельмин-Нос</v>
      </c>
      <c r="B15" s="190"/>
      <c r="C15" s="190"/>
      <c r="D15" s="190"/>
      <c r="E15" s="190"/>
      <c r="F15" s="190"/>
      <c r="G15" s="190"/>
      <c r="H15" s="190"/>
      <c r="I15" s="190"/>
      <c r="J15" s="190"/>
      <c r="K15" s="190"/>
      <c r="L15" s="190"/>
    </row>
    <row r="16" spans="1:44" x14ac:dyDescent="0.25">
      <c r="A16" s="191" t="str">
        <f>'[2]1. паспорт местоположение'!A13</f>
        <v xml:space="preserve">         (наименование инвестиционного проекта)</v>
      </c>
      <c r="B16" s="191"/>
      <c r="C16" s="191"/>
      <c r="D16" s="191"/>
      <c r="E16" s="191"/>
      <c r="F16" s="191"/>
      <c r="G16" s="191"/>
      <c r="H16" s="191"/>
      <c r="I16" s="191"/>
      <c r="J16" s="191"/>
      <c r="K16" s="191"/>
      <c r="L16" s="191"/>
    </row>
    <row r="17" spans="1:12" ht="15.75" customHeight="1" x14ac:dyDescent="0.25">
      <c r="L17" s="114"/>
    </row>
    <row r="18" spans="1:12" x14ac:dyDescent="0.25">
      <c r="K18" s="113"/>
    </row>
    <row r="19" spans="1:12" ht="15.75" customHeight="1" x14ac:dyDescent="0.25">
      <c r="A19" s="201" t="s">
        <v>240</v>
      </c>
      <c r="B19" s="201"/>
      <c r="C19" s="201"/>
      <c r="D19" s="201"/>
      <c r="E19" s="201"/>
      <c r="F19" s="201"/>
      <c r="G19" s="201"/>
      <c r="H19" s="201"/>
      <c r="I19" s="201"/>
      <c r="J19" s="201"/>
      <c r="K19" s="201"/>
      <c r="L19" s="201"/>
    </row>
    <row r="20" spans="1:12" x14ac:dyDescent="0.25">
      <c r="A20" s="112"/>
      <c r="B20" s="112"/>
    </row>
    <row r="21" spans="1:12" ht="28.5" customHeight="1" x14ac:dyDescent="0.25">
      <c r="A21" s="204" t="s">
        <v>239</v>
      </c>
      <c r="B21" s="204" t="s">
        <v>238</v>
      </c>
      <c r="C21" s="209" t="s">
        <v>237</v>
      </c>
      <c r="D21" s="209"/>
      <c r="E21" s="209"/>
      <c r="F21" s="209"/>
      <c r="G21" s="209"/>
      <c r="H21" s="209"/>
      <c r="I21" s="204" t="s">
        <v>236</v>
      </c>
      <c r="J21" s="206" t="s">
        <v>235</v>
      </c>
      <c r="K21" s="204" t="s">
        <v>234</v>
      </c>
      <c r="L21" s="205" t="s">
        <v>233</v>
      </c>
    </row>
    <row r="22" spans="1:12" ht="58.5" customHeight="1" x14ac:dyDescent="0.25">
      <c r="A22" s="204"/>
      <c r="B22" s="204"/>
      <c r="C22" s="208" t="s">
        <v>0</v>
      </c>
      <c r="D22" s="208"/>
      <c r="E22" s="111"/>
      <c r="F22" s="110"/>
      <c r="G22" s="210" t="s">
        <v>232</v>
      </c>
      <c r="H22" s="211"/>
      <c r="I22" s="204"/>
      <c r="J22" s="207"/>
      <c r="K22" s="204"/>
      <c r="L22" s="205"/>
    </row>
    <row r="23" spans="1:12" ht="47.25" x14ac:dyDescent="0.25">
      <c r="A23" s="204"/>
      <c r="B23" s="204"/>
      <c r="C23" s="99" t="s">
        <v>231</v>
      </c>
      <c r="D23" s="99" t="s">
        <v>230</v>
      </c>
      <c r="E23" s="99" t="s">
        <v>231</v>
      </c>
      <c r="F23" s="99" t="s">
        <v>230</v>
      </c>
      <c r="G23" s="99" t="s">
        <v>231</v>
      </c>
      <c r="H23" s="99" t="s">
        <v>230</v>
      </c>
      <c r="I23" s="204"/>
      <c r="J23" s="208"/>
      <c r="K23" s="204"/>
      <c r="L23" s="205"/>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37"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02" t="str">
        <f>'[2]1. паспорт местоположение'!A2</f>
        <v>Год раскрытия информации: 2021 год</v>
      </c>
      <c r="B4" s="202"/>
      <c r="C4" s="202"/>
      <c r="D4" s="202"/>
      <c r="E4" s="202"/>
      <c r="F4" s="202"/>
      <c r="G4" s="202"/>
      <c r="H4" s="202"/>
      <c r="I4" s="202"/>
      <c r="J4" s="202"/>
      <c r="K4" s="202"/>
      <c r="L4" s="202"/>
      <c r="M4" s="202"/>
      <c r="N4" s="202"/>
      <c r="O4" s="202"/>
      <c r="P4" s="202"/>
      <c r="Q4" s="202"/>
      <c r="R4" s="202"/>
      <c r="S4" s="202"/>
      <c r="T4" s="202"/>
      <c r="U4" s="202"/>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89" t="str">
        <f>'[2]1. паспорт местоположение'!A4</f>
        <v xml:space="preserve">Паспорт инвестиционного проекта </v>
      </c>
      <c r="B6" s="189"/>
      <c r="C6" s="189"/>
      <c r="D6" s="189"/>
      <c r="E6" s="189"/>
      <c r="F6" s="189"/>
      <c r="G6" s="189"/>
      <c r="H6" s="189"/>
      <c r="I6" s="189"/>
      <c r="J6" s="189"/>
      <c r="K6" s="189"/>
      <c r="L6" s="189"/>
      <c r="M6" s="189"/>
      <c r="N6" s="189"/>
      <c r="O6" s="189"/>
      <c r="P6" s="189"/>
      <c r="Q6" s="189"/>
      <c r="R6" s="189"/>
      <c r="S6" s="189"/>
      <c r="T6" s="189"/>
      <c r="U6" s="189"/>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0" t="str">
        <f>'[2]1. паспорт местоположение'!A6</f>
        <v>МП ЗР "Севержилкомсервис"</v>
      </c>
      <c r="B8" s="190"/>
      <c r="C8" s="190"/>
      <c r="D8" s="190"/>
      <c r="E8" s="190"/>
      <c r="F8" s="190"/>
      <c r="G8" s="190"/>
      <c r="H8" s="190"/>
      <c r="I8" s="190"/>
      <c r="J8" s="190"/>
      <c r="K8" s="190"/>
      <c r="L8" s="190"/>
      <c r="M8" s="190"/>
      <c r="N8" s="190"/>
      <c r="O8" s="190"/>
      <c r="P8" s="190"/>
      <c r="Q8" s="190"/>
      <c r="R8" s="190"/>
      <c r="S8" s="190"/>
      <c r="T8" s="190"/>
      <c r="U8" s="190"/>
    </row>
    <row r="9" spans="1:21" ht="18.75" customHeight="1" x14ac:dyDescent="0.25">
      <c r="A9" s="191" t="str">
        <f>'[2]1. паспорт местоположение'!A7</f>
        <v xml:space="preserve">         (фирменное наименование субъекта электроэнергетики)</v>
      </c>
      <c r="B9" s="191"/>
      <c r="C9" s="191"/>
      <c r="D9" s="191"/>
      <c r="E9" s="191"/>
      <c r="F9" s="191"/>
      <c r="G9" s="191"/>
      <c r="H9" s="191"/>
      <c r="I9" s="191"/>
      <c r="J9" s="191"/>
      <c r="K9" s="191"/>
      <c r="L9" s="191"/>
      <c r="M9" s="191"/>
      <c r="N9" s="191"/>
      <c r="O9" s="191"/>
      <c r="P9" s="191"/>
      <c r="Q9" s="191"/>
      <c r="R9" s="191"/>
      <c r="S9" s="191"/>
      <c r="T9" s="191"/>
      <c r="U9" s="191"/>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0" t="str">
        <f>'1. паспорт местоположение'!A11:C11</f>
        <v>N_ЗР.3</v>
      </c>
      <c r="B11" s="190"/>
      <c r="C11" s="190"/>
      <c r="D11" s="190"/>
      <c r="E11" s="190"/>
      <c r="F11" s="190"/>
      <c r="G11" s="190"/>
      <c r="H11" s="190"/>
      <c r="I11" s="190"/>
      <c r="J11" s="190"/>
      <c r="K11" s="190"/>
      <c r="L11" s="190"/>
      <c r="M11" s="190"/>
      <c r="N11" s="190"/>
      <c r="O11" s="190"/>
      <c r="P11" s="190"/>
      <c r="Q11" s="190"/>
      <c r="R11" s="190"/>
      <c r="S11" s="190"/>
      <c r="T11" s="190"/>
      <c r="U11" s="190"/>
    </row>
    <row r="12" spans="1:21" x14ac:dyDescent="0.25">
      <c r="A12" s="191" t="str">
        <f>'[2]1. паспорт местоположение'!A10</f>
        <v xml:space="preserve">         (идентификатор инвестиционного проекта)</v>
      </c>
      <c r="B12" s="191"/>
      <c r="C12" s="191"/>
      <c r="D12" s="191"/>
      <c r="E12" s="191"/>
      <c r="F12" s="191"/>
      <c r="G12" s="191"/>
      <c r="H12" s="191"/>
      <c r="I12" s="191"/>
      <c r="J12" s="191"/>
      <c r="K12" s="191"/>
      <c r="L12" s="191"/>
      <c r="M12" s="191"/>
      <c r="N12" s="191"/>
      <c r="O12" s="191"/>
      <c r="P12" s="191"/>
      <c r="Q12" s="191"/>
      <c r="R12" s="191"/>
      <c r="S12" s="191"/>
      <c r="T12" s="191"/>
      <c r="U12" s="191"/>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0" t="str">
        <f>'1. паспорт местоположение'!A14:C14</f>
        <v>Монтаж ограждения ДЭС п. Нельмин-Нос</v>
      </c>
      <c r="B14" s="190"/>
      <c r="C14" s="190"/>
      <c r="D14" s="190"/>
      <c r="E14" s="190"/>
      <c r="F14" s="190"/>
      <c r="G14" s="190"/>
      <c r="H14" s="190"/>
      <c r="I14" s="190"/>
      <c r="J14" s="190"/>
      <c r="K14" s="190"/>
      <c r="L14" s="190"/>
      <c r="M14" s="190"/>
      <c r="N14" s="190"/>
      <c r="O14" s="190"/>
      <c r="P14" s="190"/>
      <c r="Q14" s="190"/>
      <c r="R14" s="190"/>
      <c r="S14" s="190"/>
      <c r="T14" s="190"/>
      <c r="U14" s="190"/>
    </row>
    <row r="15" spans="1:21" ht="15.75" customHeight="1" x14ac:dyDescent="0.25">
      <c r="A15" s="191" t="str">
        <f>'[2]1. паспорт местоположение'!A13</f>
        <v xml:space="preserve">         (наименование инвестиционного проекта)</v>
      </c>
      <c r="B15" s="191"/>
      <c r="C15" s="191"/>
      <c r="D15" s="191"/>
      <c r="E15" s="191"/>
      <c r="F15" s="191"/>
      <c r="G15" s="191"/>
      <c r="H15" s="191"/>
      <c r="I15" s="191"/>
      <c r="J15" s="191"/>
      <c r="K15" s="191"/>
      <c r="L15" s="191"/>
      <c r="M15" s="191"/>
      <c r="N15" s="191"/>
      <c r="O15" s="191"/>
      <c r="P15" s="191"/>
      <c r="Q15" s="191"/>
      <c r="R15" s="191"/>
      <c r="S15" s="191"/>
      <c r="T15" s="191"/>
      <c r="U15" s="191"/>
    </row>
    <row r="16" spans="1:21" x14ac:dyDescent="0.25">
      <c r="A16" s="221"/>
      <c r="B16" s="221"/>
      <c r="C16" s="221"/>
      <c r="D16" s="221"/>
      <c r="E16" s="221"/>
      <c r="F16" s="221"/>
      <c r="G16" s="221"/>
      <c r="H16" s="221"/>
      <c r="I16" s="221"/>
      <c r="J16" s="221"/>
      <c r="K16" s="221"/>
      <c r="L16" s="221"/>
      <c r="M16" s="221"/>
      <c r="N16" s="221"/>
      <c r="O16" s="221"/>
      <c r="P16" s="221"/>
      <c r="Q16" s="221"/>
      <c r="R16" s="221"/>
      <c r="S16" s="221"/>
      <c r="T16" s="221"/>
      <c r="U16" s="221"/>
    </row>
    <row r="18" spans="1:24" x14ac:dyDescent="0.25">
      <c r="A18" s="222" t="s">
        <v>241</v>
      </c>
      <c r="B18" s="222"/>
      <c r="C18" s="222"/>
      <c r="D18" s="222"/>
      <c r="E18" s="222"/>
      <c r="F18" s="222"/>
      <c r="G18" s="222"/>
      <c r="H18" s="222"/>
      <c r="I18" s="222"/>
      <c r="J18" s="222"/>
      <c r="K18" s="222"/>
      <c r="L18" s="222"/>
      <c r="M18" s="222"/>
      <c r="N18" s="222"/>
      <c r="O18" s="222"/>
      <c r="P18" s="222"/>
      <c r="Q18" s="222"/>
      <c r="R18" s="222"/>
      <c r="S18" s="222"/>
      <c r="T18" s="222"/>
      <c r="U18" s="222"/>
    </row>
    <row r="20" spans="1:24" ht="33" customHeight="1" x14ac:dyDescent="0.25">
      <c r="A20" s="206" t="s">
        <v>76</v>
      </c>
      <c r="B20" s="206" t="s">
        <v>75</v>
      </c>
      <c r="C20" s="204" t="s">
        <v>74</v>
      </c>
      <c r="D20" s="204"/>
      <c r="E20" s="209" t="s">
        <v>73</v>
      </c>
      <c r="F20" s="209"/>
      <c r="G20" s="206" t="s">
        <v>242</v>
      </c>
      <c r="H20" s="215" t="s">
        <v>243</v>
      </c>
      <c r="I20" s="216"/>
      <c r="J20" s="216"/>
      <c r="K20" s="216"/>
      <c r="L20" s="215" t="s">
        <v>244</v>
      </c>
      <c r="M20" s="216"/>
      <c r="N20" s="216"/>
      <c r="O20" s="216"/>
      <c r="P20" s="215" t="s">
        <v>245</v>
      </c>
      <c r="Q20" s="216"/>
      <c r="R20" s="216"/>
      <c r="S20" s="216"/>
      <c r="T20" s="217" t="s">
        <v>72</v>
      </c>
      <c r="U20" s="218"/>
      <c r="V20" s="119"/>
      <c r="W20" s="119"/>
      <c r="X20" s="119"/>
    </row>
    <row r="21" spans="1:24" ht="99.75" customHeight="1" x14ac:dyDescent="0.25">
      <c r="A21" s="207"/>
      <c r="B21" s="207"/>
      <c r="C21" s="204"/>
      <c r="D21" s="204"/>
      <c r="E21" s="209"/>
      <c r="F21" s="209"/>
      <c r="G21" s="207"/>
      <c r="H21" s="204" t="s">
        <v>0</v>
      </c>
      <c r="I21" s="204"/>
      <c r="J21" s="204" t="s">
        <v>71</v>
      </c>
      <c r="K21" s="204"/>
      <c r="L21" s="204" t="s">
        <v>0</v>
      </c>
      <c r="M21" s="204"/>
      <c r="N21" s="204" t="s">
        <v>71</v>
      </c>
      <c r="O21" s="204"/>
      <c r="P21" s="204" t="s">
        <v>0</v>
      </c>
      <c r="Q21" s="204"/>
      <c r="R21" s="204" t="s">
        <v>71</v>
      </c>
      <c r="S21" s="204"/>
      <c r="T21" s="219"/>
      <c r="U21" s="220"/>
    </row>
    <row r="22" spans="1:24" ht="89.25" customHeight="1" x14ac:dyDescent="0.25">
      <c r="A22" s="208"/>
      <c r="B22" s="208"/>
      <c r="C22" s="120" t="s">
        <v>0</v>
      </c>
      <c r="D22" s="120" t="s">
        <v>69</v>
      </c>
      <c r="E22" s="121" t="s">
        <v>246</v>
      </c>
      <c r="F22" s="121" t="s">
        <v>247</v>
      </c>
      <c r="G22" s="208"/>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9.5626272671999999</v>
      </c>
      <c r="D24" s="126"/>
      <c r="E24" s="127"/>
      <c r="F24" s="128"/>
      <c r="G24" s="128">
        <v>0</v>
      </c>
      <c r="H24" s="125">
        <f>C24</f>
        <v>9.5626272671999999</v>
      </c>
      <c r="I24" s="128"/>
      <c r="J24" s="128">
        <v>0</v>
      </c>
      <c r="K24" s="128">
        <v>0</v>
      </c>
      <c r="L24" s="128"/>
      <c r="M24" s="128"/>
      <c r="N24" s="128"/>
      <c r="O24" s="128"/>
      <c r="P24" s="128"/>
      <c r="Q24" s="128"/>
      <c r="R24" s="128"/>
      <c r="S24" s="128"/>
      <c r="T24" s="125">
        <f t="shared" ref="T24:T64" si="0">C24</f>
        <v>9.5626272671999999</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[1]Мероприятия!$M$6</f>
        <v>9.5626272671999999</v>
      </c>
      <c r="D27" s="133"/>
      <c r="E27" s="131"/>
      <c r="F27" s="131"/>
      <c r="G27" s="131"/>
      <c r="H27" s="134">
        <f t="shared" si="1"/>
        <v>9.5626272671999999</v>
      </c>
      <c r="I27" s="131"/>
      <c r="J27" s="131">
        <f>J24</f>
        <v>0</v>
      </c>
      <c r="K27" s="131">
        <f>K24</f>
        <v>0</v>
      </c>
      <c r="L27" s="131"/>
      <c r="M27" s="131"/>
      <c r="N27" s="131"/>
      <c r="O27" s="131"/>
      <c r="P27" s="131"/>
      <c r="Q27" s="131"/>
      <c r="R27" s="131"/>
      <c r="S27" s="131"/>
      <c r="T27" s="134">
        <f t="shared" si="0"/>
        <v>9.5626272671999999</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9.5626272671999999</v>
      </c>
      <c r="D30" s="128"/>
      <c r="E30" s="128"/>
      <c r="F30" s="128"/>
      <c r="G30" s="131"/>
      <c r="H30" s="134">
        <f t="shared" si="1"/>
        <v>9.5626272671999999</v>
      </c>
      <c r="I30" s="131"/>
      <c r="J30" s="128">
        <f>J24/1.2</f>
        <v>0</v>
      </c>
      <c r="K30" s="131">
        <f>K27</f>
        <v>0</v>
      </c>
      <c r="L30" s="131"/>
      <c r="M30" s="131"/>
      <c r="N30" s="128"/>
      <c r="O30" s="131"/>
      <c r="P30" s="131"/>
      <c r="Q30" s="131"/>
      <c r="R30" s="131"/>
      <c r="S30" s="131"/>
      <c r="T30" s="134">
        <f t="shared" si="0"/>
        <v>9.5626272671999999</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9.5626272671999999</v>
      </c>
      <c r="D33" s="131"/>
      <c r="E33" s="128"/>
      <c r="F33" s="131"/>
      <c r="G33" s="131"/>
      <c r="H33" s="134">
        <f t="shared" si="1"/>
        <v>9.5626272671999999</v>
      </c>
      <c r="I33" s="131"/>
      <c r="J33" s="131">
        <f>J30*0.42</f>
        <v>0</v>
      </c>
      <c r="K33" s="131">
        <f t="shared" si="2"/>
        <v>0</v>
      </c>
      <c r="L33" s="131"/>
      <c r="M33" s="131"/>
      <c r="N33" s="128"/>
      <c r="O33" s="131"/>
      <c r="P33" s="131"/>
      <c r="Q33" s="131"/>
      <c r="R33" s="131"/>
      <c r="S33" s="131"/>
      <c r="T33" s="134">
        <f t="shared" si="0"/>
        <v>9.5626272671999999</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9.5626272671999999</v>
      </c>
      <c r="D51" s="139">
        <f>D30</f>
        <v>0</v>
      </c>
      <c r="E51" s="109"/>
      <c r="F51" s="139"/>
      <c r="G51" s="130"/>
      <c r="H51" s="139">
        <f t="shared" si="1"/>
        <v>9.5626272671999999</v>
      </c>
      <c r="I51" s="130"/>
      <c r="J51" s="139">
        <f>J30</f>
        <v>0</v>
      </c>
      <c r="K51" s="130"/>
      <c r="L51" s="130"/>
      <c r="M51" s="130"/>
      <c r="N51" s="139"/>
      <c r="O51" s="97"/>
      <c r="P51" s="97"/>
      <c r="Q51" s="97"/>
      <c r="R51" s="97"/>
      <c r="S51" s="97"/>
      <c r="T51" s="139">
        <f t="shared" si="0"/>
        <v>9.5626272671999999</v>
      </c>
      <c r="U51" s="139"/>
    </row>
    <row r="52" spans="1:21" x14ac:dyDescent="0.25">
      <c r="A52" s="129" t="s">
        <v>264</v>
      </c>
      <c r="B52" s="130" t="s">
        <v>40</v>
      </c>
      <c r="C52" s="139">
        <f>C51</f>
        <v>9.5626272671999999</v>
      </c>
      <c r="D52" s="139">
        <f>D51</f>
        <v>0</v>
      </c>
      <c r="E52" s="109"/>
      <c r="F52" s="139"/>
      <c r="G52" s="130"/>
      <c r="H52" s="139">
        <f t="shared" si="1"/>
        <v>9.5626272671999999</v>
      </c>
      <c r="I52" s="130"/>
      <c r="J52" s="139">
        <f>J51</f>
        <v>0</v>
      </c>
      <c r="K52" s="130"/>
      <c r="L52" s="130"/>
      <c r="M52" s="130"/>
      <c r="N52" s="139"/>
      <c r="O52" s="97"/>
      <c r="P52" s="97"/>
      <c r="Q52" s="97"/>
      <c r="R52" s="97"/>
      <c r="S52" s="97"/>
      <c r="T52" s="139">
        <f t="shared" si="0"/>
        <v>9.5626272671999999</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14"/>
      <c r="C66" s="214"/>
      <c r="D66" s="214"/>
      <c r="E66" s="214"/>
      <c r="F66" s="214"/>
      <c r="G66" s="214"/>
      <c r="H66" s="214"/>
      <c r="I66" s="214"/>
      <c r="J66" s="112"/>
      <c r="K66" s="112"/>
      <c r="L66" s="144"/>
      <c r="M66" s="144"/>
      <c r="N66" s="144"/>
      <c r="O66" s="144"/>
      <c r="P66" s="144"/>
      <c r="Q66" s="144"/>
      <c r="R66" s="144"/>
      <c r="S66" s="144"/>
      <c r="T66" s="144"/>
    </row>
    <row r="68" spans="1:20" ht="50.25" customHeight="1" x14ac:dyDescent="0.25">
      <c r="B68" s="214"/>
      <c r="C68" s="214"/>
      <c r="D68" s="214"/>
      <c r="E68" s="214"/>
      <c r="F68" s="214"/>
      <c r="G68" s="214"/>
      <c r="H68" s="214"/>
      <c r="I68" s="214"/>
      <c r="J68" s="112"/>
      <c r="K68" s="112"/>
    </row>
    <row r="70" spans="1:20" ht="36.75" customHeight="1" x14ac:dyDescent="0.25">
      <c r="B70" s="214"/>
      <c r="C70" s="214"/>
      <c r="D70" s="214"/>
      <c r="E70" s="214"/>
      <c r="F70" s="214"/>
      <c r="G70" s="214"/>
      <c r="H70" s="214"/>
      <c r="I70" s="214"/>
      <c r="J70" s="112"/>
      <c r="K70" s="112"/>
    </row>
    <row r="71" spans="1:20" x14ac:dyDescent="0.25">
      <c r="N71" s="145"/>
    </row>
    <row r="72" spans="1:20" ht="51" customHeight="1" x14ac:dyDescent="0.25">
      <c r="B72" s="214"/>
      <c r="C72" s="214"/>
      <c r="D72" s="214"/>
      <c r="E72" s="214"/>
      <c r="F72" s="214"/>
      <c r="G72" s="214"/>
      <c r="H72" s="214"/>
      <c r="I72" s="214"/>
      <c r="J72" s="112"/>
      <c r="K72" s="112"/>
      <c r="N72" s="145"/>
    </row>
    <row r="73" spans="1:20" ht="32.25" customHeight="1" x14ac:dyDescent="0.25">
      <c r="B73" s="214"/>
      <c r="C73" s="214"/>
      <c r="D73" s="214"/>
      <c r="E73" s="214"/>
      <c r="F73" s="214"/>
      <c r="G73" s="214"/>
      <c r="H73" s="214"/>
      <c r="I73" s="214"/>
      <c r="J73" s="112"/>
      <c r="K73" s="112"/>
    </row>
    <row r="74" spans="1:20" ht="51.75" customHeight="1" x14ac:dyDescent="0.25">
      <c r="B74" s="214"/>
      <c r="C74" s="214"/>
      <c r="D74" s="214"/>
      <c r="E74" s="214"/>
      <c r="F74" s="214"/>
      <c r="G74" s="214"/>
      <c r="H74" s="214"/>
      <c r="I74" s="214"/>
      <c r="J74" s="112"/>
      <c r="K74" s="112"/>
    </row>
    <row r="75" spans="1:20" ht="21.75" customHeight="1" x14ac:dyDescent="0.25">
      <c r="B75" s="212"/>
      <c r="C75" s="212"/>
      <c r="D75" s="212"/>
      <c r="E75" s="212"/>
      <c r="F75" s="212"/>
      <c r="G75" s="212"/>
      <c r="H75" s="212"/>
      <c r="I75" s="212"/>
      <c r="J75" s="146"/>
      <c r="K75" s="146"/>
    </row>
    <row r="76" spans="1:20" ht="23.25" customHeight="1" x14ac:dyDescent="0.25"/>
    <row r="77" spans="1:20" ht="18.75" customHeight="1" x14ac:dyDescent="0.25">
      <c r="B77" s="213"/>
      <c r="C77" s="213"/>
      <c r="D77" s="213"/>
      <c r="E77" s="213"/>
      <c r="F77" s="213"/>
      <c r="G77" s="213"/>
      <c r="H77" s="213"/>
      <c r="I77" s="213"/>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view="pageBreakPreview" topLeftCell="A34" zoomScale="85" zoomScaleNormal="90" zoomScaleSheetLayoutView="85" workbookViewId="0">
      <selection activeCell="A28" sqref="A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7" t="str">
        <f>'[2]1. паспорт местоположение'!A2</f>
        <v>Год раскрытия информации: 2021 год</v>
      </c>
      <c r="B5" s="227"/>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89" t="str">
        <f>'[2]1. паспорт местоположение'!A4</f>
        <v xml:space="preserve">Паспорт инвестиционного проекта </v>
      </c>
      <c r="B7" s="189"/>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0" t="str">
        <f>'[2]1. паспорт местоположение'!A6</f>
        <v>МП ЗР "Севержилкомсервис"</v>
      </c>
      <c r="B9" s="190"/>
      <c r="C9" s="63"/>
      <c r="D9" s="63"/>
      <c r="E9" s="63"/>
      <c r="F9" s="63"/>
      <c r="G9" s="63"/>
      <c r="H9" s="63"/>
    </row>
    <row r="10" spans="1:8" x14ac:dyDescent="0.25">
      <c r="A10" s="191" t="str">
        <f>'[2]1. паспорт местоположение'!A7</f>
        <v xml:space="preserve">         (фирменное наименование субъекта электроэнергетики)</v>
      </c>
      <c r="B10" s="191"/>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0" t="str">
        <f>'1. паспорт местоположение'!A11:C11</f>
        <v>N_ЗР.3</v>
      </c>
      <c r="B12" s="190"/>
      <c r="C12" s="63"/>
      <c r="D12" s="63"/>
      <c r="E12" s="63"/>
      <c r="F12" s="63"/>
      <c r="G12" s="63"/>
      <c r="H12" s="63"/>
    </row>
    <row r="13" spans="1:8" x14ac:dyDescent="0.25">
      <c r="A13" s="191" t="str">
        <f>'[2]1. паспорт местоположение'!A10</f>
        <v xml:space="preserve">         (идентификатор инвестиционного проекта)</v>
      </c>
      <c r="B13" s="191"/>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0" t="str">
        <f>'1. паспорт местоположение'!A14:C14</f>
        <v>Монтаж ограждения ДЭС п. Нельмин-Нос</v>
      </c>
      <c r="B15" s="190"/>
      <c r="C15" s="63"/>
      <c r="D15" s="63"/>
      <c r="E15" s="63"/>
      <c r="F15" s="63"/>
      <c r="G15" s="63"/>
      <c r="H15" s="63"/>
    </row>
    <row r="16" spans="1:8" x14ac:dyDescent="0.25">
      <c r="A16" s="191" t="str">
        <f>'[2]1. паспорт местоположение'!A13</f>
        <v xml:space="preserve">         (наименование инвестиционного проекта)</v>
      </c>
      <c r="B16" s="191"/>
      <c r="C16" s="61"/>
      <c r="D16" s="61"/>
      <c r="E16" s="61"/>
      <c r="F16" s="61"/>
      <c r="G16" s="61"/>
      <c r="H16" s="61"/>
    </row>
    <row r="17" spans="1:2" x14ac:dyDescent="0.25">
      <c r="A17" s="94"/>
      <c r="B17" s="151"/>
    </row>
    <row r="18" spans="1:2" ht="33.75" customHeight="1" x14ac:dyDescent="0.25">
      <c r="A18" s="223" t="s">
        <v>282</v>
      </c>
      <c r="B18" s="222"/>
    </row>
    <row r="19" spans="1:2" x14ac:dyDescent="0.25">
      <c r="B19" s="113"/>
    </row>
    <row r="20" spans="1:2" ht="16.5" thickBot="1" x14ac:dyDescent="0.3">
      <c r="B20" s="152"/>
    </row>
    <row r="21" spans="1:2" ht="16.5" thickBot="1" x14ac:dyDescent="0.3">
      <c r="A21" s="153" t="s">
        <v>83</v>
      </c>
      <c r="B21" s="154" t="str">
        <f>A15</f>
        <v>Монтаж ограждения ДЭС п. Нельмин-Нос</v>
      </c>
    </row>
    <row r="22" spans="1:2" ht="16.5" thickBot="1" x14ac:dyDescent="0.3">
      <c r="A22" s="153" t="s">
        <v>84</v>
      </c>
      <c r="B22" s="154" t="str">
        <f>'1. паспорт местоположение'!C25</f>
        <v xml:space="preserve">МР ЗР </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[1]Мероприятия!$H$6</f>
        <v>9.230335199999999</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4" t="s">
        <v>286</v>
      </c>
    </row>
    <row r="57" spans="1:2" x14ac:dyDescent="0.25">
      <c r="A57" s="168" t="s">
        <v>125</v>
      </c>
      <c r="B57" s="225"/>
    </row>
    <row r="58" spans="1:2" x14ac:dyDescent="0.25">
      <c r="A58" s="168" t="s">
        <v>126</v>
      </c>
      <c r="B58" s="225"/>
    </row>
    <row r="59" spans="1:2" x14ac:dyDescent="0.25">
      <c r="A59" s="168" t="s">
        <v>127</v>
      </c>
      <c r="B59" s="225"/>
    </row>
    <row r="60" spans="1:2" x14ac:dyDescent="0.25">
      <c r="A60" s="168" t="s">
        <v>128</v>
      </c>
      <c r="B60" s="225"/>
    </row>
    <row r="61" spans="1:2" ht="16.5" thickBot="1" x14ac:dyDescent="0.3">
      <c r="A61" s="169" t="s">
        <v>129</v>
      </c>
      <c r="B61" s="226"/>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4" t="s">
        <v>289</v>
      </c>
    </row>
    <row r="74" spans="1:2" x14ac:dyDescent="0.25">
      <c r="A74" s="168" t="s">
        <v>141</v>
      </c>
      <c r="B74" s="225"/>
    </row>
    <row r="75" spans="1:2" x14ac:dyDescent="0.25">
      <c r="A75" s="168" t="s">
        <v>142</v>
      </c>
      <c r="B75" s="225"/>
    </row>
    <row r="76" spans="1:2" x14ac:dyDescent="0.25">
      <c r="A76" s="168" t="s">
        <v>143</v>
      </c>
      <c r="B76" s="225"/>
    </row>
    <row r="77" spans="1:2" x14ac:dyDescent="0.25">
      <c r="A77" s="168" t="s">
        <v>144</v>
      </c>
      <c r="B77" s="225"/>
    </row>
    <row r="78" spans="1:2" ht="16.5" thickBot="1" x14ac:dyDescent="0.3">
      <c r="A78" s="176" t="s">
        <v>145</v>
      </c>
      <c r="B78" s="226"/>
    </row>
    <row r="81" spans="1:2" x14ac:dyDescent="0.25">
      <c r="A81" s="177"/>
      <c r="B81" s="178"/>
    </row>
    <row r="82" spans="1:2" x14ac:dyDescent="0.25">
      <c r="B82" s="179"/>
    </row>
    <row r="83" spans="1:2" x14ac:dyDescent="0.25">
      <c r="B83" s="18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89" t="s">
        <v>5</v>
      </c>
      <c r="B5" s="189"/>
      <c r="C5" s="11"/>
      <c r="D5" s="11"/>
      <c r="E5" s="11"/>
      <c r="F5" s="11"/>
      <c r="G5" s="11"/>
      <c r="H5" s="11"/>
    </row>
    <row r="6" spans="1:8" ht="18.75" x14ac:dyDescent="0.25">
      <c r="A6" s="11"/>
      <c r="B6" s="11"/>
      <c r="C6" s="11"/>
      <c r="D6" s="11"/>
      <c r="E6" s="11"/>
      <c r="F6" s="11"/>
      <c r="G6" s="11"/>
      <c r="H6" s="11"/>
    </row>
    <row r="7" spans="1:8" x14ac:dyDescent="0.25">
      <c r="A7" s="193" t="str">
        <f>'1. паспорт местоположение'!A8:C8</f>
        <v>МП ЗР "Севержилкомсервис"</v>
      </c>
      <c r="B7" s="193"/>
      <c r="C7" s="6"/>
      <c r="D7" s="6"/>
      <c r="E7" s="6"/>
      <c r="F7" s="6"/>
      <c r="G7" s="6"/>
      <c r="H7" s="6"/>
    </row>
    <row r="8" spans="1:8" x14ac:dyDescent="0.25">
      <c r="A8" s="191" t="s">
        <v>4</v>
      </c>
      <c r="B8" s="191"/>
      <c r="C8" s="4"/>
      <c r="D8" s="4"/>
      <c r="E8" s="4"/>
      <c r="F8" s="4"/>
      <c r="G8" s="4"/>
      <c r="H8" s="4"/>
    </row>
    <row r="9" spans="1:8" ht="18.75" x14ac:dyDescent="0.25">
      <c r="A9" s="11"/>
      <c r="B9" s="11"/>
      <c r="C9" s="11"/>
      <c r="D9" s="11"/>
      <c r="E9" s="11"/>
      <c r="F9" s="11"/>
      <c r="G9" s="11"/>
      <c r="H9" s="11"/>
    </row>
    <row r="10" spans="1:8" ht="30.75" customHeight="1" x14ac:dyDescent="0.25">
      <c r="A10" s="193" t="str">
        <f>'1. паспорт местоположение'!A11:C11</f>
        <v>N_ЗР.3</v>
      </c>
      <c r="B10" s="193"/>
      <c r="C10" s="6"/>
      <c r="D10" s="6"/>
      <c r="E10" s="6"/>
      <c r="F10" s="6"/>
      <c r="G10" s="6"/>
      <c r="H10" s="6"/>
    </row>
    <row r="11" spans="1:8" x14ac:dyDescent="0.25">
      <c r="A11" s="191" t="s">
        <v>3</v>
      </c>
      <c r="B11" s="191"/>
      <c r="C11" s="4"/>
      <c r="D11" s="4"/>
      <c r="E11" s="4"/>
      <c r="F11" s="4"/>
      <c r="G11" s="4"/>
      <c r="H11" s="4"/>
    </row>
    <row r="12" spans="1:8" ht="18.75" x14ac:dyDescent="0.25">
      <c r="A12" s="9"/>
      <c r="B12" s="9"/>
      <c r="C12" s="9"/>
      <c r="D12" s="9"/>
      <c r="E12" s="9"/>
      <c r="F12" s="9"/>
      <c r="G12" s="9"/>
      <c r="H12" s="9"/>
    </row>
    <row r="13" spans="1:8" x14ac:dyDescent="0.25">
      <c r="A13" s="193" t="str">
        <f>'1. паспорт местоположение'!A14:C14</f>
        <v>Монтаж ограждения ДЭС п. Нельмин-Нос</v>
      </c>
      <c r="B13" s="193"/>
      <c r="C13" s="6"/>
      <c r="D13" s="6"/>
      <c r="E13" s="6"/>
      <c r="F13" s="6"/>
      <c r="G13" s="6"/>
      <c r="H13" s="6"/>
    </row>
    <row r="14" spans="1:8" x14ac:dyDescent="0.25">
      <c r="A14" s="191" t="s">
        <v>2</v>
      </c>
      <c r="B14" s="191"/>
      <c r="C14" s="4"/>
      <c r="D14" s="4"/>
      <c r="E14" s="4"/>
      <c r="F14" s="4"/>
      <c r="G14" s="4"/>
      <c r="H14" s="4"/>
    </row>
    <row r="15" spans="1:8" x14ac:dyDescent="0.25">
      <c r="B15" s="36"/>
    </row>
    <row r="16" spans="1:8" ht="33.75" customHeight="1" x14ac:dyDescent="0.25">
      <c r="A16" s="229" t="s">
        <v>161</v>
      </c>
      <c r="B16" s="230"/>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п. Нельмин-Нос</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31" t="s">
        <v>164</v>
      </c>
    </row>
    <row r="71" spans="1:2" x14ac:dyDescent="0.25">
      <c r="A71" s="46" t="s">
        <v>125</v>
      </c>
      <c r="B71" s="232"/>
    </row>
    <row r="72" spans="1:2" x14ac:dyDescent="0.25">
      <c r="A72" s="46" t="s">
        <v>126</v>
      </c>
      <c r="B72" s="232"/>
    </row>
    <row r="73" spans="1:2" x14ac:dyDescent="0.25">
      <c r="A73" s="46" t="s">
        <v>127</v>
      </c>
      <c r="B73" s="232"/>
    </row>
    <row r="74" spans="1:2" x14ac:dyDescent="0.25">
      <c r="A74" s="46" t="s">
        <v>128</v>
      </c>
      <c r="B74" s="232"/>
    </row>
    <row r="75" spans="1:2" ht="16.5" thickBot="1" x14ac:dyDescent="0.3">
      <c r="A75" s="48" t="s">
        <v>129</v>
      </c>
      <c r="B75" s="233"/>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31" t="s">
        <v>164</v>
      </c>
    </row>
    <row r="88" spans="1:2" x14ac:dyDescent="0.25">
      <c r="A88" s="46" t="s">
        <v>141</v>
      </c>
      <c r="B88" s="232"/>
    </row>
    <row r="89" spans="1:2" x14ac:dyDescent="0.25">
      <c r="A89" s="46" t="s">
        <v>142</v>
      </c>
      <c r="B89" s="232"/>
    </row>
    <row r="90" spans="1:2" x14ac:dyDescent="0.25">
      <c r="A90" s="46" t="s">
        <v>143</v>
      </c>
      <c r="B90" s="232"/>
    </row>
    <row r="91" spans="1:2" x14ac:dyDescent="0.25">
      <c r="A91" s="46" t="s">
        <v>144</v>
      </c>
      <c r="B91" s="232"/>
    </row>
    <row r="92" spans="1:2" ht="16.5" thickBot="1" x14ac:dyDescent="0.3">
      <c r="A92" s="53" t="s">
        <v>145</v>
      </c>
      <c r="B92" s="233"/>
    </row>
    <row r="94" spans="1:2" x14ac:dyDescent="0.25">
      <c r="A94" s="54"/>
      <c r="B94" s="54"/>
    </row>
    <row r="101" spans="1:2" x14ac:dyDescent="0.25">
      <c r="A101" s="228"/>
      <c r="B101" s="228"/>
    </row>
    <row r="103" spans="1:2" x14ac:dyDescent="0.25">
      <c r="A103" s="55"/>
      <c r="B103" s="56"/>
    </row>
    <row r="104" spans="1:2" x14ac:dyDescent="0.25">
      <c r="B104" s="57"/>
    </row>
    <row r="105" spans="1:2" x14ac:dyDescent="0.25">
      <c r="B105" s="58"/>
    </row>
  </sheetData>
  <customSheetViews>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2022-02-28T14:24:56Z</dcterms:modified>
</cp:coreProperties>
</file>